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6" i="1" l="1"/>
  <c r="H36" i="1"/>
  <c r="G36" i="1"/>
  <c r="I35" i="1"/>
  <c r="H35" i="1"/>
  <c r="G35" i="1"/>
  <c r="I34" i="1"/>
  <c r="H34" i="1"/>
  <c r="G34" i="1"/>
  <c r="I33" i="1"/>
  <c r="H33" i="1"/>
  <c r="G33" i="1"/>
  <c r="I31" i="1"/>
  <c r="H31" i="1"/>
  <c r="G31" i="1"/>
  <c r="I29" i="1"/>
  <c r="H29" i="1"/>
  <c r="G29" i="1"/>
  <c r="I28" i="1"/>
  <c r="H28" i="1"/>
  <c r="G28" i="1"/>
  <c r="I26" i="1"/>
  <c r="H26" i="1"/>
  <c r="G26" i="1"/>
  <c r="I25" i="1"/>
  <c r="H25" i="1"/>
  <c r="G25" i="1"/>
  <c r="I23" i="1"/>
  <c r="H23" i="1"/>
  <c r="G23" i="1"/>
  <c r="I22" i="1"/>
  <c r="H22" i="1"/>
  <c r="G22" i="1"/>
  <c r="I20" i="1"/>
  <c r="H20" i="1"/>
  <c r="G20" i="1"/>
  <c r="I18" i="1"/>
  <c r="H18" i="1"/>
  <c r="G18" i="1"/>
  <c r="I16" i="1"/>
  <c r="H16" i="1"/>
  <c r="G16" i="1"/>
  <c r="I14" i="1"/>
  <c r="H14" i="1"/>
  <c r="G14" i="1"/>
  <c r="I13" i="1"/>
  <c r="H13" i="1"/>
  <c r="G13" i="1"/>
  <c r="I12" i="1"/>
  <c r="H12" i="1"/>
  <c r="G12" i="1"/>
  <c r="I8" i="1"/>
  <c r="H8" i="1"/>
  <c r="G8" i="1"/>
  <c r="I7" i="1"/>
  <c r="H7" i="1"/>
  <c r="G7" i="1"/>
  <c r="I6" i="1"/>
  <c r="H6" i="1"/>
  <c r="G6" i="1"/>
  <c r="D36" i="1"/>
  <c r="D35" i="1"/>
  <c r="D34" i="1" s="1"/>
  <c r="D33" i="1" s="1"/>
  <c r="D31" i="1"/>
  <c r="D29" i="1"/>
  <c r="D28" i="1" s="1"/>
  <c r="D26" i="1"/>
  <c r="D23" i="1"/>
  <c r="D22" i="1" s="1"/>
  <c r="D20" i="1"/>
  <c r="D18" i="1"/>
  <c r="D16" i="1"/>
  <c r="D14" i="1"/>
  <c r="D13" i="1"/>
  <c r="D12" i="1" s="1"/>
  <c r="D8" i="1"/>
  <c r="D25" i="1" l="1"/>
  <c r="D7" i="1" s="1"/>
  <c r="D6" i="1" s="1"/>
  <c r="F13" i="1" l="1"/>
  <c r="F39" i="1" l="1"/>
  <c r="F38" i="1" s="1"/>
  <c r="F37" i="1" s="1"/>
  <c r="F35" i="1"/>
  <c r="F34" i="1" s="1"/>
  <c r="F33" i="1" s="1"/>
  <c r="F31" i="1"/>
  <c r="F29" i="1"/>
  <c r="F26" i="1"/>
  <c r="F22" i="1"/>
  <c r="F21" i="1" s="1"/>
  <c r="F19" i="1"/>
  <c r="F17" i="1"/>
  <c r="F15" i="1"/>
  <c r="F8" i="1"/>
  <c r="F7" i="1" s="1"/>
  <c r="E34" i="1"/>
  <c r="E33" i="1" s="1"/>
  <c r="E35" i="1"/>
  <c r="E19" i="1"/>
  <c r="E13" i="1"/>
  <c r="F28" i="1" l="1"/>
  <c r="F25" i="1" s="1"/>
  <c r="F6" i="1" s="1"/>
  <c r="F12" i="1"/>
  <c r="F11" i="1" s="1"/>
  <c r="E41" i="1"/>
  <c r="E31" i="1"/>
  <c r="E29" i="1"/>
  <c r="E28" i="1" s="1"/>
  <c r="E26" i="1"/>
  <c r="E22" i="1"/>
  <c r="E21" i="1" s="1"/>
  <c r="E17" i="1"/>
  <c r="E15" i="1"/>
  <c r="E12" i="1"/>
  <c r="E11" i="1" s="1"/>
  <c r="E8" i="1"/>
  <c r="E7" i="1" s="1"/>
  <c r="E25" i="1" l="1"/>
  <c r="E6" i="1" s="1"/>
</calcChain>
</file>

<file path=xl/sharedStrings.xml><?xml version="1.0" encoding="utf-8"?>
<sst xmlns="http://schemas.openxmlformats.org/spreadsheetml/2006/main" count="137" uniqueCount="98">
  <si>
    <t>1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</si>
  <si>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</si>
  <si>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</si>
  <si>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</si>
  <si>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</si>
  <si>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</si>
  <si>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</si>
  <si>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</si>
  <si>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</si>
  <si>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</si>
  <si>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</si>
  <si>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</si>
  <si>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</si>
  <si>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</si>
  <si>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</si>
  <si>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</si>
  <si>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</si>
  <si>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Единый сельскохозяйственный налог</t>
  </si>
  <si>
    <t xml:space="preserve">  Единый сельскохозяйственный налог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</si>
  <si>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</si>
  <si>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</si>
  <si>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</si>
  <si>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</si>
  <si>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</si>
  <si>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</si>
  <si>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</si>
  <si>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</si>
  <si>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</si>
  <si>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</si>
  <si>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</si>
  <si>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</si>
  <si>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</si>
  <si>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</si>
  <si>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</si>
  <si>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</si>
  <si>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 ШТРАФЫ, САНКЦИИ, ВОЗМЕЩЕНИЕ УЩЕРБА</t>
  </si>
  <si>
    <t xml:space="preserve">  ПРОЧИЕ БЕЗВОЗМЕЗДНЫЕ ПОСТУПЛЕНИЯ</t>
  </si>
  <si>
    <t xml:space="preserve">  Прочие безвозмездные поступления в бюджеты муниципальных районов</t>
  </si>
  <si>
    <t xml:space="preserve">  Прочие безвозмездные поступления в бюджеты сельских поселений</t>
  </si>
  <si>
    <t>Код дохода по бюджетной классификации</t>
  </si>
  <si>
    <t xml:space="preserve"> 000 1030226001 0000 110</t>
  </si>
  <si>
    <t xml:space="preserve"> 000 1030226101 0000 110</t>
  </si>
  <si>
    <t>Наименование показателя</t>
  </si>
  <si>
    <t>тыс. руб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</si>
  <si>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</si>
  <si>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</si>
  <si>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</si>
  <si>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</si>
  <si>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000 1 01 02030 01 0000 110</t>
  </si>
  <si>
    <t xml:space="preserve"> 000 1 03 00000 00 0000 000</t>
  </si>
  <si>
    <t xml:space="preserve"> 000 1 03 02000 01 0000 110</t>
  </si>
  <si>
    <t xml:space="preserve"> 000 1 03 02230 01 0000 110</t>
  </si>
  <si>
    <t xml:space="preserve"> 000 1 03 02231 01 0000 110</t>
  </si>
  <si>
    <t xml:space="preserve"> 000 1 03 02240 01 0000 110</t>
  </si>
  <si>
    <t xml:space="preserve"> 000 1 03 02241 01 0000 110</t>
  </si>
  <si>
    <t xml:space="preserve"> 000 1 03 02250 01 0000 110</t>
  </si>
  <si>
    <t xml:space="preserve"> 000 1 03 02251 01 0000 110</t>
  </si>
  <si>
    <t xml:space="preserve"> 000 1 05 00000 00 0000 000</t>
  </si>
  <si>
    <t xml:space="preserve"> 000 1 05 03000 01 0000 110</t>
  </si>
  <si>
    <t xml:space="preserve"> 000 1 05 03010 01 0000 110</t>
  </si>
  <si>
    <t xml:space="preserve"> 000 1 05 03020 01 0000 110</t>
  </si>
  <si>
    <t xml:space="preserve"> 000 1 06 00000 00 0000 000</t>
  </si>
  <si>
    <t xml:space="preserve"> 000 1 06 01000 00 0000 110</t>
  </si>
  <si>
    <t xml:space="preserve"> 000 1 06 01030 10 0000 110</t>
  </si>
  <si>
    <t xml:space="preserve"> 000 1 06 06000 00 0000 110</t>
  </si>
  <si>
    <t xml:space="preserve"> 000 1 06 06030 00 0000 110</t>
  </si>
  <si>
    <t xml:space="preserve"> 000 1 06 06033 10 0000 110</t>
  </si>
  <si>
    <t xml:space="preserve"> 000 1 06 06040 00 0000 110</t>
  </si>
  <si>
    <t xml:space="preserve"> 000 1 06 06043 10 0000 110</t>
  </si>
  <si>
    <t xml:space="preserve"> 000 1 11 00000 00 0000 000</t>
  </si>
  <si>
    <t xml:space="preserve"> 000 1 11 05000 00 0000 120</t>
  </si>
  <si>
    <t xml:space="preserve"> 000 1 11 05030 00 0000 120</t>
  </si>
  <si>
    <t xml:space="preserve"> 000 1 11 05035 10 0000 120</t>
  </si>
  <si>
    <t xml:space="preserve"> 000 1 14 00000 00 0000 000</t>
  </si>
  <si>
    <t xml:space="preserve"> 000 1 14 06000 00 0000 430</t>
  </si>
  <si>
    <t xml:space="preserve"> 000 1 14 06020 00 0000 430</t>
  </si>
  <si>
    <t xml:space="preserve"> 000 1 14 06025 10 0000 430</t>
  </si>
  <si>
    <t xml:space="preserve"> 000 1 16 00000 00 0000 000</t>
  </si>
  <si>
    <t xml:space="preserve"> 000 1 16 07090 10 0000 140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</si>
  <si>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</si>
  <si>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>2</t>
  </si>
  <si>
    <t>Глава Кировского сельсовета</t>
  </si>
  <si>
    <t>И.В.Манаенко</t>
  </si>
  <si>
    <t>Главный бухгалтер</t>
  </si>
  <si>
    <t>И.М.Радийчук</t>
  </si>
  <si>
    <t>Наименование главного администратора доходов бюджета</t>
  </si>
  <si>
    <t>182 Федеральная налоговая служба</t>
  </si>
  <si>
    <t>337 Администрация Кировского сельсовета</t>
  </si>
  <si>
    <t>Прогноз доходов бюджета</t>
  </si>
  <si>
    <t>3</t>
  </si>
  <si>
    <t>Реестр источников доходов бюджета муниципального образования Кировский сельсовет на 2021 год и плановый период 2022 и 2023 годов</t>
  </si>
  <si>
    <t>Прогноз доходов бюджета на 2020 год(текущий финансовый год)</t>
  </si>
  <si>
    <t>Оценка исполнения 2020 год</t>
  </si>
  <si>
    <t>на 2021 год (очередной финансовый год)</t>
  </si>
  <si>
    <t>на 2022 год (первый год планового периода)</t>
  </si>
  <si>
    <t>на 2023 год (второй год планового периода)</t>
  </si>
  <si>
    <t>Кассовое поступление в текущем финансовом году(по состоянию на 01.11.2020)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</si>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</sst>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9" fontId="1" fillId="0" borderId="1">
      <alignment horizontal="center" vertical="center" wrapText="1"/>
    </xf>
    <xf numFmtId="0" fontId="1" fillId="0" borderId="2">
      <alignment horizontal="left" wrapText="1"/>
    </xf>
    <xf numFmtId="0" fontId="1" fillId="0" borderId="3">
      <alignment horizontal="left" wrapText="1" indent="1"/>
    </xf>
    <xf numFmtId="0" fontId="1" fillId="0" borderId="4">
      <alignment horizontal="left" wrapText="1" indent="2"/>
    </xf>
    <xf numFmtId="49" fontId="1" fillId="0" borderId="5">
      <alignment horizontal="center"/>
    </xf>
    <xf numFmtId="49" fontId="1" fillId="0" borderId="6">
      <alignment horizontal="center"/>
    </xf>
    <xf numFmtId="49" fontId="1" fillId="0" borderId="1">
      <alignment horizontal="center"/>
    </xf>
    <xf numFmtId="0" fontId="11" fillId="0" borderId="0"/>
  </cellStyleXfs>
  <cellXfs count="47">
    <xf numFmtId="0" fontId="0" fillId="0" borderId="0" xfId="0"/>
    <xf numFmtId="0" fontId="2" fillId="0" borderId="4" xfId="4" applyNumberFormat="1" applyFont="1" applyAlignment="1" applyProtection="1">
      <alignment horizontal="left" vertical="top" wrapText="1"/>
    </xf>
    <xf numFmtId="0" fontId="2" fillId="2" borderId="4" xfId="4" applyNumberFormat="1" applyFont="1" applyFill="1" applyAlignment="1" applyProtection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49" fontId="6" fillId="0" borderId="1" xfId="1" applyFont="1" applyProtection="1">
      <alignment horizontal="center" vertical="center" wrapText="1"/>
    </xf>
    <xf numFmtId="49" fontId="6" fillId="3" borderId="1" xfId="1" applyFont="1" applyFill="1" applyProtection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9" fillId="0" borderId="7" xfId="0" applyFont="1" applyBorder="1" applyAlignment="1" applyProtection="1">
      <alignment vertical="center" wrapText="1"/>
      <protection locked="0"/>
    </xf>
    <xf numFmtId="3" fontId="5" fillId="5" borderId="7" xfId="0" applyNumberFormat="1" applyFont="1" applyFill="1" applyBorder="1" applyAlignment="1" applyProtection="1">
      <alignment horizontal="center"/>
      <protection locked="0"/>
    </xf>
    <xf numFmtId="4" fontId="5" fillId="0" borderId="7" xfId="0" applyNumberFormat="1" applyFont="1" applyFill="1" applyBorder="1" applyAlignment="1" applyProtection="1">
      <alignment horizontal="center"/>
      <protection locked="0"/>
    </xf>
    <xf numFmtId="49" fontId="5" fillId="0" borderId="1" xfId="7" applyFont="1" applyFill="1" applyProtection="1">
      <alignment horizontal="center"/>
    </xf>
    <xf numFmtId="0" fontId="5" fillId="0" borderId="4" xfId="4" applyNumberFormat="1" applyFont="1" applyFill="1" applyAlignment="1" applyProtection="1">
      <alignment wrapText="1"/>
    </xf>
    <xf numFmtId="4" fontId="5" fillId="0" borderId="7" xfId="0" applyNumberFormat="1" applyFont="1" applyFill="1" applyBorder="1" applyAlignment="1" applyProtection="1">
      <alignment horizontal="center" vertical="top"/>
      <protection locked="0"/>
    </xf>
    <xf numFmtId="49" fontId="5" fillId="0" borderId="1" xfId="7" applyFont="1" applyFill="1" applyAlignment="1" applyProtection="1">
      <alignment horizontal="center" vertical="top"/>
    </xf>
    <xf numFmtId="0" fontId="5" fillId="0" borderId="4" xfId="4" applyNumberFormat="1" applyFont="1" applyFill="1" applyAlignment="1" applyProtection="1">
      <alignment horizontal="left" vertical="top" wrapText="1"/>
    </xf>
    <xf numFmtId="49" fontId="5" fillId="0" borderId="1" xfId="7" applyFont="1" applyFill="1" applyAlignment="1" applyProtection="1">
      <alignment horizontal="left" vertical="top"/>
    </xf>
    <xf numFmtId="0" fontId="5" fillId="0" borderId="4" xfId="4" applyNumberFormat="1" applyFont="1" applyFill="1" applyProtection="1">
      <alignment horizontal="left" wrapText="1" indent="2"/>
    </xf>
    <xf numFmtId="0" fontId="9" fillId="0" borderId="12" xfId="0" applyFont="1" applyBorder="1" applyAlignment="1" applyProtection="1">
      <alignment vertical="center" wrapText="1"/>
      <protection locked="0"/>
    </xf>
    <xf numFmtId="49" fontId="6" fillId="0" borderId="13" xfId="1" applyFont="1" applyBorder="1" applyProtection="1">
      <alignment horizontal="center" vertical="center" wrapText="1"/>
    </xf>
    <xf numFmtId="49" fontId="8" fillId="0" borderId="14" xfId="1" applyFont="1" applyBorder="1" applyAlignment="1" applyProtection="1">
      <alignment horizontal="center" vertical="center" wrapText="1"/>
    </xf>
    <xf numFmtId="49" fontId="8" fillId="0" borderId="15" xfId="1" applyFont="1" applyBorder="1" applyAlignment="1" applyProtection="1">
      <alignment horizontal="center" vertical="center" wrapText="1"/>
    </xf>
    <xf numFmtId="49" fontId="6" fillId="0" borderId="0" xfId="1" applyFont="1" applyBorder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  <protection locked="0"/>
    </xf>
    <xf numFmtId="0" fontId="10" fillId="6" borderId="7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horizontal="center" vertical="center"/>
      <protection locked="0"/>
    </xf>
    <xf numFmtId="0" fontId="12" fillId="0" borderId="7" xfId="8" applyNumberFormat="1" applyFont="1" applyFill="1" applyBorder="1" applyAlignment="1" applyProtection="1">
      <alignment horizontal="center" vertical="center"/>
    </xf>
    <xf numFmtId="0" fontId="12" fillId="6" borderId="7" xfId="8" applyNumberFormat="1" applyFont="1" applyFill="1" applyBorder="1" applyAlignment="1" applyProtection="1">
      <alignment horizontal="center" vertical="center"/>
    </xf>
    <xf numFmtId="49" fontId="13" fillId="6" borderId="7" xfId="7" applyFont="1" applyFill="1" applyBorder="1" applyAlignment="1" applyProtection="1">
      <alignment horizontal="center" vertical="top"/>
    </xf>
    <xf numFmtId="49" fontId="13" fillId="4" borderId="7" xfId="7" applyFont="1" applyFill="1" applyBorder="1" applyAlignment="1" applyProtection="1">
      <alignment horizontal="center" vertical="top"/>
    </xf>
    <xf numFmtId="0" fontId="10" fillId="6" borderId="7" xfId="0" applyFont="1" applyFill="1" applyBorder="1" applyProtection="1">
      <protection locked="0"/>
    </xf>
    <xf numFmtId="0" fontId="10" fillId="0" borderId="7" xfId="0" applyFont="1" applyBorder="1" applyProtection="1"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49" fontId="8" fillId="0" borderId="1" xfId="1" applyFont="1" applyProtection="1">
      <alignment horizontal="center" vertical="center" wrapText="1"/>
    </xf>
    <xf numFmtId="49" fontId="8" fillId="0" borderId="1" xfId="1" applyFo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8" fillId="4" borderId="1" xfId="1" applyFont="1" applyFill="1" applyProtection="1">
      <alignment horizontal="center" vertical="center" wrapText="1"/>
    </xf>
    <xf numFmtId="49" fontId="8" fillId="4" borderId="1" xfId="1" applyFont="1" applyFill="1" applyProtection="1">
      <alignment horizontal="center" vertical="center" wrapText="1"/>
      <protection locked="0"/>
    </xf>
    <xf numFmtId="49" fontId="8" fillId="0" borderId="11" xfId="1" applyFont="1" applyBorder="1" applyAlignment="1" applyProtection="1">
      <alignment horizontal="center" vertical="center" wrapText="1"/>
    </xf>
    <xf numFmtId="49" fontId="8" fillId="0" borderId="10" xfId="1" applyFont="1" applyBorder="1" applyAlignment="1" applyProtection="1">
      <alignment horizontal="center" vertical="center" wrapText="1"/>
    </xf>
  </cellXfs>
  <cellStyles count="9">
    <cellStyle name="xl28" xfId="1"/>
    <cellStyle name="xl29" xfId="2"/>
    <cellStyle name="xl30" xfId="3"/>
    <cellStyle name="xl31" xfId="4"/>
    <cellStyle name="xl32" xfId="8"/>
    <cellStyle name="xl41" xfId="5"/>
    <cellStyle name="xl42" xfId="6"/>
    <cellStyle name="xl43" xfId="7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BreakPreview" zoomScale="60" zoomScaleNormal="100" workbookViewId="0">
      <selection activeCell="F9" sqref="F9"/>
    </sheetView>
  </sheetViews>
  <sheetFormatPr defaultRowHeight="15" x14ac:dyDescent="0.25"/>
  <cols>
    <col min="1" max="1" width="26.28515625" customWidth="1"/>
    <col min="2" max="2" width="44.140625" customWidth="1"/>
    <col min="3" max="3" width="19.7109375" customWidth="1"/>
    <col min="4" max="4" width="11.28515625" customWidth="1"/>
    <col min="5" max="5" width="14.5703125" customWidth="1"/>
    <col min="6" max="6" width="12.5703125" customWidth="1"/>
    <col min="7" max="7" width="12.7109375" customWidth="1"/>
    <col min="8" max="8" width="15.5703125" customWidth="1"/>
    <col min="9" max="9" width="13" customWidth="1"/>
  </cols>
  <sheetData>
    <row r="1" spans="1:9" ht="37.5" customHeight="1" x14ac:dyDescent="0.25">
      <c r="B1" s="41" t="s">
        <v>90</v>
      </c>
      <c r="C1" s="41"/>
      <c r="D1" s="41"/>
      <c r="E1" s="41"/>
      <c r="F1" s="41"/>
      <c r="G1" s="42"/>
      <c r="H1" s="8"/>
    </row>
    <row r="2" spans="1:9" ht="15.75" customHeight="1" x14ac:dyDescent="0.25">
      <c r="B2" s="3"/>
      <c r="C2" s="10"/>
      <c r="D2" s="11"/>
      <c r="E2" s="11"/>
      <c r="F2" s="11"/>
      <c r="G2" s="7" t="s">
        <v>43</v>
      </c>
      <c r="H2" s="4"/>
    </row>
    <row r="3" spans="1:9" ht="15.75" x14ac:dyDescent="0.25">
      <c r="A3" s="43" t="s">
        <v>39</v>
      </c>
      <c r="B3" s="39" t="s">
        <v>42</v>
      </c>
      <c r="C3" s="45" t="s">
        <v>85</v>
      </c>
      <c r="D3" s="24"/>
      <c r="E3" s="24"/>
      <c r="F3" s="24"/>
      <c r="G3" s="37" t="s">
        <v>88</v>
      </c>
      <c r="H3" s="37"/>
      <c r="I3" s="38"/>
    </row>
    <row r="4" spans="1:9" ht="126" x14ac:dyDescent="0.25">
      <c r="A4" s="44"/>
      <c r="B4" s="40"/>
      <c r="C4" s="46"/>
      <c r="D4" s="25" t="s">
        <v>91</v>
      </c>
      <c r="E4" s="25" t="s">
        <v>96</v>
      </c>
      <c r="F4" s="25" t="s">
        <v>92</v>
      </c>
      <c r="G4" s="22" t="s">
        <v>93</v>
      </c>
      <c r="H4" s="12" t="s">
        <v>94</v>
      </c>
      <c r="I4" s="12" t="s">
        <v>95</v>
      </c>
    </row>
    <row r="5" spans="1:9" x14ac:dyDescent="0.25">
      <c r="A5" s="6" t="s">
        <v>0</v>
      </c>
      <c r="B5" s="5" t="s">
        <v>80</v>
      </c>
      <c r="C5" s="5" t="s">
        <v>89</v>
      </c>
      <c r="D5" s="23"/>
      <c r="E5" s="23"/>
      <c r="F5" s="26"/>
      <c r="G5" s="9">
        <v>4</v>
      </c>
      <c r="H5" s="13">
        <v>5</v>
      </c>
      <c r="I5" s="13">
        <v>6</v>
      </c>
    </row>
    <row r="6" spans="1:9" ht="30" x14ac:dyDescent="0.25">
      <c r="A6" s="15" t="s">
        <v>44</v>
      </c>
      <c r="B6" s="16" t="s">
        <v>1</v>
      </c>
      <c r="C6" s="16"/>
      <c r="D6" s="27">
        <f>D7+D33</f>
        <v>2783.1</v>
      </c>
      <c r="E6" s="14">
        <f t="shared" ref="E6:F6" si="0">E7+E11+E21+E25+E33+E37+E41</f>
        <v>1803.5</v>
      </c>
      <c r="F6" s="14">
        <f t="shared" si="0"/>
        <v>2306.1</v>
      </c>
      <c r="G6" s="27">
        <f>G7+G33</f>
        <v>3090</v>
      </c>
      <c r="H6" s="27">
        <f>H7+H33</f>
        <v>2905</v>
      </c>
      <c r="I6" s="27">
        <f>I7+I33</f>
        <v>3048</v>
      </c>
    </row>
    <row r="7" spans="1:9" ht="30" x14ac:dyDescent="0.25">
      <c r="A7" s="15" t="s">
        <v>45</v>
      </c>
      <c r="B7" s="16" t="s">
        <v>2</v>
      </c>
      <c r="C7" s="16"/>
      <c r="D7" s="28">
        <f>D8+D12+D22+D25</f>
        <v>2671.9</v>
      </c>
      <c r="E7" s="14">
        <f t="shared" ref="E7:F7" si="1">E8</f>
        <v>746.69999999999993</v>
      </c>
      <c r="F7" s="14">
        <f t="shared" si="1"/>
        <v>914</v>
      </c>
      <c r="G7" s="28">
        <f>G8+G12+G22+G25</f>
        <v>2680</v>
      </c>
      <c r="H7" s="28">
        <f>H8+H12+H22+H25</f>
        <v>2791</v>
      </c>
      <c r="I7" s="28">
        <f>I8+I12+I22+I25</f>
        <v>2933</v>
      </c>
    </row>
    <row r="8" spans="1:9" ht="30" x14ac:dyDescent="0.25">
      <c r="A8" s="15" t="s">
        <v>46</v>
      </c>
      <c r="B8" s="16" t="s">
        <v>3</v>
      </c>
      <c r="C8" s="16" t="s">
        <v>86</v>
      </c>
      <c r="D8" s="29">
        <f t="shared" ref="D8" si="2">D9+D10+D11</f>
        <v>1351</v>
      </c>
      <c r="E8" s="14">
        <f t="shared" ref="E8:F8" si="3">E9+E10</f>
        <v>746.69999999999993</v>
      </c>
      <c r="F8" s="14">
        <f t="shared" si="3"/>
        <v>914</v>
      </c>
      <c r="G8" s="29">
        <f t="shared" ref="G8:I8" si="4">G9+G10+G11</f>
        <v>1461</v>
      </c>
      <c r="H8" s="29">
        <f t="shared" si="4"/>
        <v>1536</v>
      </c>
      <c r="I8" s="29">
        <f t="shared" si="4"/>
        <v>1627</v>
      </c>
    </row>
    <row r="9" spans="1:9" ht="180" x14ac:dyDescent="0.25">
      <c r="A9" s="18" t="s">
        <v>47</v>
      </c>
      <c r="B9" s="19" t="s">
        <v>4</v>
      </c>
      <c r="C9" s="16" t="s">
        <v>86</v>
      </c>
      <c r="D9" s="30">
        <v>1348.6</v>
      </c>
      <c r="E9" s="17">
        <v>735.4</v>
      </c>
      <c r="F9" s="17">
        <v>900</v>
      </c>
      <c r="G9" s="30">
        <v>1458</v>
      </c>
      <c r="H9" s="30">
        <v>1533</v>
      </c>
      <c r="I9" s="30">
        <v>1624</v>
      </c>
    </row>
    <row r="10" spans="1:9" ht="105.75" customHeight="1" x14ac:dyDescent="0.25">
      <c r="A10" s="18" t="s">
        <v>48</v>
      </c>
      <c r="B10" s="19" t="s">
        <v>5</v>
      </c>
      <c r="C10" s="16" t="s">
        <v>86</v>
      </c>
      <c r="D10" s="30">
        <v>0</v>
      </c>
      <c r="E10" s="17">
        <v>11.3</v>
      </c>
      <c r="F10" s="17">
        <v>14</v>
      </c>
      <c r="G10" s="30">
        <v>0</v>
      </c>
      <c r="H10" s="30">
        <v>0</v>
      </c>
      <c r="I10" s="30">
        <v>0</v>
      </c>
    </row>
    <row r="11" spans="1:9" ht="90" x14ac:dyDescent="0.25">
      <c r="A11" s="18" t="s">
        <v>49</v>
      </c>
      <c r="B11" s="19" t="s">
        <v>6</v>
      </c>
      <c r="C11" s="16" t="s">
        <v>86</v>
      </c>
      <c r="D11" s="30">
        <v>2.4</v>
      </c>
      <c r="E11" s="17">
        <f t="shared" ref="E11:F11" si="5">E12</f>
        <v>325.90000000000003</v>
      </c>
      <c r="F11" s="17">
        <f t="shared" si="5"/>
        <v>453.9</v>
      </c>
      <c r="G11" s="30">
        <v>3</v>
      </c>
      <c r="H11" s="30">
        <v>3</v>
      </c>
      <c r="I11" s="30">
        <v>3</v>
      </c>
    </row>
    <row r="12" spans="1:9" ht="75" x14ac:dyDescent="0.25">
      <c r="A12" s="18" t="s">
        <v>50</v>
      </c>
      <c r="B12" s="19" t="s">
        <v>7</v>
      </c>
      <c r="C12" s="16" t="s">
        <v>86</v>
      </c>
      <c r="D12" s="29">
        <f t="shared" ref="D12" si="6">D13</f>
        <v>523.9</v>
      </c>
      <c r="E12" s="17">
        <f t="shared" ref="E12:F12" si="7">E13+E15+E17+E19</f>
        <v>325.90000000000003</v>
      </c>
      <c r="F12" s="17">
        <f t="shared" si="7"/>
        <v>453.9</v>
      </c>
      <c r="G12" s="29">
        <f t="shared" ref="G12:I12" si="8">G13</f>
        <v>539</v>
      </c>
      <c r="H12" s="29">
        <f t="shared" si="8"/>
        <v>560</v>
      </c>
      <c r="I12" s="29">
        <f t="shared" si="8"/>
        <v>583</v>
      </c>
    </row>
    <row r="13" spans="1:9" ht="165" x14ac:dyDescent="0.25">
      <c r="A13" s="18" t="s">
        <v>51</v>
      </c>
      <c r="B13" s="19" t="s">
        <v>8</v>
      </c>
      <c r="C13" s="16" t="s">
        <v>86</v>
      </c>
      <c r="D13" s="30">
        <f t="shared" ref="D13" si="9">D14+D16+D18+D20</f>
        <v>523.9</v>
      </c>
      <c r="E13" s="17">
        <f t="shared" ref="E13:F13" si="10">E14</f>
        <v>150</v>
      </c>
      <c r="F13" s="17">
        <f t="shared" si="10"/>
        <v>170</v>
      </c>
      <c r="G13" s="30">
        <f t="shared" ref="G13:I13" si="11">G14+G16+G18+G20</f>
        <v>539</v>
      </c>
      <c r="H13" s="30">
        <f t="shared" si="11"/>
        <v>560</v>
      </c>
      <c r="I13" s="30">
        <f t="shared" si="11"/>
        <v>583</v>
      </c>
    </row>
    <row r="14" spans="1:9" ht="255" x14ac:dyDescent="0.25">
      <c r="A14" s="18" t="s">
        <v>52</v>
      </c>
      <c r="B14" s="19" t="s">
        <v>9</v>
      </c>
      <c r="C14" s="16" t="s">
        <v>86</v>
      </c>
      <c r="D14" s="30">
        <f t="shared" ref="D14" si="12">D15</f>
        <v>240</v>
      </c>
      <c r="E14" s="17">
        <v>150</v>
      </c>
      <c r="F14" s="17">
        <v>170</v>
      </c>
      <c r="G14" s="30">
        <f t="shared" ref="G14:I14" si="13">G15</f>
        <v>247</v>
      </c>
      <c r="H14" s="30">
        <f t="shared" si="13"/>
        <v>257</v>
      </c>
      <c r="I14" s="30">
        <f t="shared" si="13"/>
        <v>268</v>
      </c>
    </row>
    <row r="15" spans="1:9" ht="210" x14ac:dyDescent="0.25">
      <c r="A15" s="18" t="s">
        <v>53</v>
      </c>
      <c r="B15" s="19" t="s">
        <v>10</v>
      </c>
      <c r="C15" s="16" t="s">
        <v>86</v>
      </c>
      <c r="D15" s="30">
        <v>240</v>
      </c>
      <c r="E15" s="17">
        <f t="shared" ref="E15:F15" si="14">E16</f>
        <v>1</v>
      </c>
      <c r="F15" s="17">
        <f t="shared" si="14"/>
        <v>3</v>
      </c>
      <c r="G15" s="30">
        <v>247</v>
      </c>
      <c r="H15" s="30">
        <v>257</v>
      </c>
      <c r="I15" s="30">
        <v>268</v>
      </c>
    </row>
    <row r="16" spans="1:9" ht="132.75" customHeight="1" x14ac:dyDescent="0.25">
      <c r="A16" s="18" t="s">
        <v>54</v>
      </c>
      <c r="B16" s="19" t="s">
        <v>11</v>
      </c>
      <c r="C16" s="16" t="s">
        <v>86</v>
      </c>
      <c r="D16" s="30">
        <f t="shared" ref="D16" si="15">D17</f>
        <v>3</v>
      </c>
      <c r="E16" s="17">
        <v>1</v>
      </c>
      <c r="F16" s="17">
        <v>3</v>
      </c>
      <c r="G16" s="30">
        <f t="shared" ref="G16:I16" si="16">G17</f>
        <v>3</v>
      </c>
      <c r="H16" s="30">
        <f t="shared" si="16"/>
        <v>3</v>
      </c>
      <c r="I16" s="30">
        <f t="shared" si="16"/>
        <v>3</v>
      </c>
    </row>
    <row r="17" spans="1:9" ht="165" x14ac:dyDescent="0.25">
      <c r="A17" s="18" t="s">
        <v>55</v>
      </c>
      <c r="B17" s="19" t="s">
        <v>12</v>
      </c>
      <c r="C17" s="16" t="s">
        <v>86</v>
      </c>
      <c r="D17" s="30">
        <v>3</v>
      </c>
      <c r="E17" s="17">
        <f t="shared" ref="E17:F17" si="17">E18</f>
        <v>201.8</v>
      </c>
      <c r="F17" s="17">
        <f t="shared" si="17"/>
        <v>280.89999999999998</v>
      </c>
      <c r="G17" s="30">
        <v>3</v>
      </c>
      <c r="H17" s="30">
        <v>3</v>
      </c>
      <c r="I17" s="30">
        <v>3</v>
      </c>
    </row>
    <row r="18" spans="1:9" ht="255" x14ac:dyDescent="0.25">
      <c r="A18" s="18" t="s">
        <v>56</v>
      </c>
      <c r="B18" s="19" t="s">
        <v>13</v>
      </c>
      <c r="C18" s="16" t="s">
        <v>86</v>
      </c>
      <c r="D18" s="30">
        <f t="shared" ref="D18" si="18">D19</f>
        <v>280.89999999999998</v>
      </c>
      <c r="E18" s="17">
        <v>201.8</v>
      </c>
      <c r="F18" s="17">
        <v>280.89999999999998</v>
      </c>
      <c r="G18" s="30">
        <f t="shared" ref="G18:I18" si="19">G19</f>
        <v>289</v>
      </c>
      <c r="H18" s="30">
        <f t="shared" si="19"/>
        <v>300</v>
      </c>
      <c r="I18" s="30">
        <f t="shared" si="19"/>
        <v>312</v>
      </c>
    </row>
    <row r="19" spans="1:9" ht="165" x14ac:dyDescent="0.25">
      <c r="A19" s="18" t="s">
        <v>40</v>
      </c>
      <c r="B19" s="19" t="s">
        <v>14</v>
      </c>
      <c r="C19" s="16" t="s">
        <v>86</v>
      </c>
      <c r="D19" s="30">
        <v>280.89999999999998</v>
      </c>
      <c r="E19" s="17">
        <f t="shared" ref="E19:F19" si="20">E20</f>
        <v>-26.9</v>
      </c>
      <c r="F19" s="17">
        <f t="shared" si="20"/>
        <v>0</v>
      </c>
      <c r="G19" s="30">
        <v>289</v>
      </c>
      <c r="H19" s="30">
        <v>300</v>
      </c>
      <c r="I19" s="30">
        <v>312</v>
      </c>
    </row>
    <row r="20" spans="1:9" ht="120" customHeight="1" x14ac:dyDescent="0.25">
      <c r="A20" s="18" t="s">
        <v>41</v>
      </c>
      <c r="B20" s="19" t="s">
        <v>15</v>
      </c>
      <c r="C20" s="16" t="s">
        <v>86</v>
      </c>
      <c r="D20" s="31">
        <f t="shared" ref="D20" si="21">D21</f>
        <v>0</v>
      </c>
      <c r="E20" s="17">
        <v>-26.9</v>
      </c>
      <c r="F20" s="17">
        <v>0</v>
      </c>
      <c r="G20" s="31">
        <f t="shared" ref="G20:I20" si="22">G21</f>
        <v>0</v>
      </c>
      <c r="H20" s="31">
        <f t="shared" si="22"/>
        <v>0</v>
      </c>
      <c r="I20" s="31">
        <f t="shared" si="22"/>
        <v>0</v>
      </c>
    </row>
    <row r="21" spans="1:9" ht="30" x14ac:dyDescent="0.25">
      <c r="A21" s="20" t="s">
        <v>57</v>
      </c>
      <c r="B21" s="19" t="s">
        <v>16</v>
      </c>
      <c r="C21" s="16" t="s">
        <v>86</v>
      </c>
      <c r="D21" s="30">
        <v>0</v>
      </c>
      <c r="E21" s="17">
        <f t="shared" ref="E21:F21" si="23">E22</f>
        <v>2.4</v>
      </c>
      <c r="F21" s="17">
        <f t="shared" si="23"/>
        <v>8</v>
      </c>
      <c r="G21" s="30">
        <v>0</v>
      </c>
      <c r="H21" s="30">
        <v>0</v>
      </c>
      <c r="I21" s="30">
        <v>0</v>
      </c>
    </row>
    <row r="22" spans="1:9" ht="30" x14ac:dyDescent="0.25">
      <c r="A22" s="20" t="s">
        <v>58</v>
      </c>
      <c r="B22" s="19" t="s">
        <v>17</v>
      </c>
      <c r="C22" s="16" t="s">
        <v>86</v>
      </c>
      <c r="D22" s="32">
        <f t="shared" ref="D22:D23" si="24">D23</f>
        <v>15</v>
      </c>
      <c r="E22" s="17">
        <f t="shared" ref="E22:F22" si="25">E23+E24</f>
        <v>2.4</v>
      </c>
      <c r="F22" s="17">
        <f t="shared" si="25"/>
        <v>8</v>
      </c>
      <c r="G22" s="32">
        <f t="shared" ref="G22:I23" si="26">G23</f>
        <v>20</v>
      </c>
      <c r="H22" s="32">
        <f t="shared" si="26"/>
        <v>16</v>
      </c>
      <c r="I22" s="32">
        <f t="shared" si="26"/>
        <v>17</v>
      </c>
    </row>
    <row r="23" spans="1:9" ht="30" x14ac:dyDescent="0.25">
      <c r="A23" s="20" t="s">
        <v>59</v>
      </c>
      <c r="B23" s="19" t="s">
        <v>17</v>
      </c>
      <c r="C23" s="16" t="s">
        <v>86</v>
      </c>
      <c r="D23" s="30">
        <f t="shared" si="24"/>
        <v>15</v>
      </c>
      <c r="E23" s="17">
        <v>2.4</v>
      </c>
      <c r="F23" s="17">
        <v>8</v>
      </c>
      <c r="G23" s="30">
        <f t="shared" si="26"/>
        <v>20</v>
      </c>
      <c r="H23" s="30">
        <f t="shared" si="26"/>
        <v>16</v>
      </c>
      <c r="I23" s="30">
        <f t="shared" si="26"/>
        <v>17</v>
      </c>
    </row>
    <row r="24" spans="1:9" ht="75" x14ac:dyDescent="0.25">
      <c r="A24" s="20" t="s">
        <v>60</v>
      </c>
      <c r="B24" s="19" t="s">
        <v>18</v>
      </c>
      <c r="C24" s="16" t="s">
        <v>86</v>
      </c>
      <c r="D24" s="30">
        <v>15</v>
      </c>
      <c r="E24" s="17">
        <v>0</v>
      </c>
      <c r="F24" s="17">
        <v>0</v>
      </c>
      <c r="G24" s="30">
        <v>20</v>
      </c>
      <c r="H24" s="30">
        <v>16</v>
      </c>
      <c r="I24" s="30">
        <v>17</v>
      </c>
    </row>
    <row r="25" spans="1:9" ht="30" x14ac:dyDescent="0.25">
      <c r="A25" s="15" t="s">
        <v>61</v>
      </c>
      <c r="B25" s="21" t="s">
        <v>19</v>
      </c>
      <c r="C25" s="16" t="s">
        <v>86</v>
      </c>
      <c r="D25" s="29">
        <f t="shared" ref="D25" si="27">D26+D28</f>
        <v>782</v>
      </c>
      <c r="E25" s="14">
        <f t="shared" ref="E25:I25" si="28">E26+E28</f>
        <v>632.1</v>
      </c>
      <c r="F25" s="14">
        <f t="shared" si="28"/>
        <v>819</v>
      </c>
      <c r="G25" s="29">
        <f t="shared" si="28"/>
        <v>660</v>
      </c>
      <c r="H25" s="29">
        <f t="shared" si="28"/>
        <v>679</v>
      </c>
      <c r="I25" s="29">
        <f t="shared" si="28"/>
        <v>706</v>
      </c>
    </row>
    <row r="26" spans="1:9" ht="30" x14ac:dyDescent="0.25">
      <c r="A26" s="18" t="s">
        <v>62</v>
      </c>
      <c r="B26" s="19" t="s">
        <v>20</v>
      </c>
      <c r="C26" s="16" t="s">
        <v>86</v>
      </c>
      <c r="D26" s="30">
        <f t="shared" ref="D26" si="29">D27</f>
        <v>30</v>
      </c>
      <c r="E26" s="17">
        <f t="shared" ref="E26:I26" si="30">E27</f>
        <v>23.2</v>
      </c>
      <c r="F26" s="17">
        <f t="shared" si="30"/>
        <v>60</v>
      </c>
      <c r="G26" s="30">
        <f t="shared" si="30"/>
        <v>32</v>
      </c>
      <c r="H26" s="30">
        <f t="shared" si="30"/>
        <v>33</v>
      </c>
      <c r="I26" s="30">
        <f t="shared" si="30"/>
        <v>34</v>
      </c>
    </row>
    <row r="27" spans="1:9" ht="90" x14ac:dyDescent="0.25">
      <c r="A27" s="18" t="s">
        <v>63</v>
      </c>
      <c r="B27" s="19" t="s">
        <v>21</v>
      </c>
      <c r="C27" s="16" t="s">
        <v>86</v>
      </c>
      <c r="D27" s="30">
        <v>30</v>
      </c>
      <c r="E27" s="17">
        <v>23.2</v>
      </c>
      <c r="F27" s="17">
        <v>60</v>
      </c>
      <c r="G27" s="30">
        <v>32</v>
      </c>
      <c r="H27" s="30">
        <v>33</v>
      </c>
      <c r="I27" s="30">
        <v>34</v>
      </c>
    </row>
    <row r="28" spans="1:9" ht="30" x14ac:dyDescent="0.25">
      <c r="A28" s="18" t="s">
        <v>64</v>
      </c>
      <c r="B28" s="19" t="s">
        <v>22</v>
      </c>
      <c r="C28" s="16" t="s">
        <v>86</v>
      </c>
      <c r="D28" s="30">
        <f t="shared" ref="D28" si="31">D29+D31</f>
        <v>752</v>
      </c>
      <c r="E28" s="17">
        <f t="shared" ref="E28:I28" si="32">E29+E31</f>
        <v>608.9</v>
      </c>
      <c r="F28" s="17">
        <f t="shared" si="32"/>
        <v>759</v>
      </c>
      <c r="G28" s="30">
        <f t="shared" si="32"/>
        <v>628</v>
      </c>
      <c r="H28" s="30">
        <f t="shared" si="32"/>
        <v>646</v>
      </c>
      <c r="I28" s="30">
        <f t="shared" si="32"/>
        <v>672</v>
      </c>
    </row>
    <row r="29" spans="1:9" ht="30" x14ac:dyDescent="0.25">
      <c r="A29" s="18" t="s">
        <v>65</v>
      </c>
      <c r="B29" s="19" t="s">
        <v>23</v>
      </c>
      <c r="C29" s="16" t="s">
        <v>86</v>
      </c>
      <c r="D29" s="30">
        <f t="shared" ref="D29" si="33">D30</f>
        <v>450</v>
      </c>
      <c r="E29" s="17">
        <f t="shared" ref="E29:I29" si="34">E30</f>
        <v>437.3</v>
      </c>
      <c r="F29" s="17">
        <f t="shared" si="34"/>
        <v>500</v>
      </c>
      <c r="G29" s="30">
        <f t="shared" si="34"/>
        <v>316</v>
      </c>
      <c r="H29" s="30">
        <f t="shared" si="34"/>
        <v>329</v>
      </c>
      <c r="I29" s="30">
        <f t="shared" si="34"/>
        <v>342</v>
      </c>
    </row>
    <row r="30" spans="1:9" ht="75" x14ac:dyDescent="0.25">
      <c r="A30" s="18" t="s">
        <v>66</v>
      </c>
      <c r="B30" s="19" t="s">
        <v>24</v>
      </c>
      <c r="C30" s="16" t="s">
        <v>86</v>
      </c>
      <c r="D30" s="30">
        <v>450</v>
      </c>
      <c r="E30" s="17">
        <v>437.3</v>
      </c>
      <c r="F30" s="17">
        <v>500</v>
      </c>
      <c r="G30" s="30">
        <v>316</v>
      </c>
      <c r="H30" s="30">
        <v>329</v>
      </c>
      <c r="I30" s="30">
        <v>342</v>
      </c>
    </row>
    <row r="31" spans="1:9" ht="30" x14ac:dyDescent="0.25">
      <c r="A31" s="18" t="s">
        <v>67</v>
      </c>
      <c r="B31" s="19" t="s">
        <v>25</v>
      </c>
      <c r="C31" s="16" t="s">
        <v>86</v>
      </c>
      <c r="D31" s="30">
        <f t="shared" ref="D31" si="35">D32</f>
        <v>302</v>
      </c>
      <c r="E31" s="17">
        <f t="shared" ref="E31:I31" si="36">E32</f>
        <v>171.6</v>
      </c>
      <c r="F31" s="17">
        <f t="shared" si="36"/>
        <v>259</v>
      </c>
      <c r="G31" s="30">
        <f t="shared" si="36"/>
        <v>312</v>
      </c>
      <c r="H31" s="30">
        <f t="shared" si="36"/>
        <v>317</v>
      </c>
      <c r="I31" s="30">
        <f t="shared" si="36"/>
        <v>330</v>
      </c>
    </row>
    <row r="32" spans="1:9" ht="75" x14ac:dyDescent="0.25">
      <c r="A32" s="18" t="s">
        <v>68</v>
      </c>
      <c r="B32" s="19" t="s">
        <v>26</v>
      </c>
      <c r="C32" s="16" t="s">
        <v>86</v>
      </c>
      <c r="D32" s="30">
        <v>302</v>
      </c>
      <c r="E32" s="17">
        <v>171.6</v>
      </c>
      <c r="F32" s="17">
        <v>259</v>
      </c>
      <c r="G32" s="30">
        <v>312</v>
      </c>
      <c r="H32" s="30">
        <v>317</v>
      </c>
      <c r="I32" s="30">
        <v>330</v>
      </c>
    </row>
    <row r="33" spans="1:9" ht="105" x14ac:dyDescent="0.25">
      <c r="A33" s="18" t="s">
        <v>69</v>
      </c>
      <c r="B33" s="19" t="s">
        <v>27</v>
      </c>
      <c r="C33" s="16" t="s">
        <v>86</v>
      </c>
      <c r="D33" s="28">
        <f>D34</f>
        <v>111.2</v>
      </c>
      <c r="E33" s="17">
        <f t="shared" ref="E33:I36" si="37">E34</f>
        <v>96.4</v>
      </c>
      <c r="F33" s="17">
        <f t="shared" si="37"/>
        <v>111.2</v>
      </c>
      <c r="G33" s="28">
        <f>G34+G38</f>
        <v>410</v>
      </c>
      <c r="H33" s="28">
        <f>H34</f>
        <v>114</v>
      </c>
      <c r="I33" s="28">
        <f>I34</f>
        <v>115</v>
      </c>
    </row>
    <row r="34" spans="1:9" ht="87.75" customHeight="1" x14ac:dyDescent="0.25">
      <c r="A34" s="18" t="s">
        <v>70</v>
      </c>
      <c r="B34" s="19" t="s">
        <v>28</v>
      </c>
      <c r="C34" s="16" t="s">
        <v>86</v>
      </c>
      <c r="D34" s="29">
        <f t="shared" ref="D34:D36" si="38">D35</f>
        <v>111.2</v>
      </c>
      <c r="E34" s="17">
        <f t="shared" si="37"/>
        <v>96.4</v>
      </c>
      <c r="F34" s="17">
        <f t="shared" si="37"/>
        <v>111.2</v>
      </c>
      <c r="G34" s="29">
        <f t="shared" si="37"/>
        <v>110</v>
      </c>
      <c r="H34" s="29">
        <f t="shared" si="37"/>
        <v>114</v>
      </c>
      <c r="I34" s="29">
        <f t="shared" si="37"/>
        <v>115</v>
      </c>
    </row>
    <row r="35" spans="1:9" ht="180" x14ac:dyDescent="0.25">
      <c r="A35" s="18" t="s">
        <v>71</v>
      </c>
      <c r="B35" s="19" t="s">
        <v>29</v>
      </c>
      <c r="C35" s="16" t="s">
        <v>86</v>
      </c>
      <c r="D35" s="30">
        <f t="shared" si="38"/>
        <v>111.2</v>
      </c>
      <c r="E35" s="17">
        <f t="shared" si="37"/>
        <v>96.4</v>
      </c>
      <c r="F35" s="17">
        <f t="shared" si="37"/>
        <v>111.2</v>
      </c>
      <c r="G35" s="30">
        <f t="shared" si="37"/>
        <v>110</v>
      </c>
      <c r="H35" s="30">
        <f t="shared" si="37"/>
        <v>114</v>
      </c>
      <c r="I35" s="30">
        <f t="shared" si="37"/>
        <v>115</v>
      </c>
    </row>
    <row r="36" spans="1:9" ht="135" x14ac:dyDescent="0.25">
      <c r="A36" s="18" t="s">
        <v>72</v>
      </c>
      <c r="B36" s="19" t="s">
        <v>30</v>
      </c>
      <c r="C36" s="16" t="s">
        <v>86</v>
      </c>
      <c r="D36" s="30">
        <f t="shared" si="38"/>
        <v>111.2</v>
      </c>
      <c r="E36" s="17">
        <v>96.4</v>
      </c>
      <c r="F36" s="17">
        <v>111.2</v>
      </c>
      <c r="G36" s="30">
        <f t="shared" si="37"/>
        <v>110</v>
      </c>
      <c r="H36" s="30">
        <f t="shared" si="37"/>
        <v>114</v>
      </c>
      <c r="I36" s="30">
        <f t="shared" si="37"/>
        <v>115</v>
      </c>
    </row>
    <row r="37" spans="1:9" ht="60" x14ac:dyDescent="0.25">
      <c r="A37" s="18" t="s">
        <v>73</v>
      </c>
      <c r="B37" s="19" t="s">
        <v>31</v>
      </c>
      <c r="C37" s="19" t="s">
        <v>87</v>
      </c>
      <c r="D37" s="30">
        <v>111.2</v>
      </c>
      <c r="E37" s="17">
        <v>0</v>
      </c>
      <c r="F37" s="17">
        <f t="shared" ref="F37:F39" si="39">F38</f>
        <v>0</v>
      </c>
      <c r="G37" s="30">
        <v>110</v>
      </c>
      <c r="H37" s="30">
        <v>114</v>
      </c>
      <c r="I37" s="30">
        <v>115</v>
      </c>
    </row>
    <row r="38" spans="1:9" ht="28.5" customHeight="1" x14ac:dyDescent="0.25">
      <c r="A38" s="18" t="s">
        <v>74</v>
      </c>
      <c r="B38" s="19" t="s">
        <v>32</v>
      </c>
      <c r="C38" s="19" t="s">
        <v>87</v>
      </c>
      <c r="D38" s="33" t="s">
        <v>97</v>
      </c>
      <c r="E38" s="17">
        <v>0</v>
      </c>
      <c r="F38" s="17">
        <f t="shared" si="39"/>
        <v>0</v>
      </c>
      <c r="G38" s="29">
        <v>300</v>
      </c>
      <c r="H38" s="35">
        <v>0</v>
      </c>
      <c r="I38" s="35">
        <v>0</v>
      </c>
    </row>
    <row r="39" spans="1:9" ht="120" x14ac:dyDescent="0.25">
      <c r="A39" s="18" t="s">
        <v>75</v>
      </c>
      <c r="B39" s="19" t="s">
        <v>33</v>
      </c>
      <c r="C39" s="19" t="s">
        <v>87</v>
      </c>
      <c r="D39" s="34" t="s">
        <v>97</v>
      </c>
      <c r="E39" s="17">
        <v>0</v>
      </c>
      <c r="F39" s="17">
        <f t="shared" si="39"/>
        <v>0</v>
      </c>
      <c r="G39" s="27">
        <v>300</v>
      </c>
      <c r="H39" s="36">
        <v>0</v>
      </c>
      <c r="I39" s="36">
        <v>0</v>
      </c>
    </row>
    <row r="40" spans="1:9" ht="120" x14ac:dyDescent="0.25">
      <c r="A40" s="18" t="s">
        <v>76</v>
      </c>
      <c r="B40" s="19" t="s">
        <v>34</v>
      </c>
      <c r="C40" s="19" t="s">
        <v>87</v>
      </c>
      <c r="D40" s="34" t="s">
        <v>97</v>
      </c>
      <c r="E40" s="17">
        <v>0</v>
      </c>
      <c r="F40" s="17">
        <v>0</v>
      </c>
      <c r="G40" s="27">
        <v>300</v>
      </c>
      <c r="H40" s="36">
        <v>0</v>
      </c>
      <c r="I40" s="36">
        <v>0</v>
      </c>
    </row>
    <row r="41" spans="1:9" ht="45" x14ac:dyDescent="0.25">
      <c r="A41" s="18" t="s">
        <v>77</v>
      </c>
      <c r="B41" s="19" t="s">
        <v>35</v>
      </c>
      <c r="C41" s="19" t="s">
        <v>87</v>
      </c>
      <c r="D41" s="34" t="s">
        <v>97</v>
      </c>
      <c r="E41" s="17">
        <f t="shared" ref="E41" si="40">E42</f>
        <v>0</v>
      </c>
      <c r="F41" s="17">
        <v>0</v>
      </c>
      <c r="G41" s="27">
        <v>0</v>
      </c>
      <c r="H41" s="36">
        <v>0</v>
      </c>
      <c r="I41" s="36">
        <v>0</v>
      </c>
    </row>
    <row r="42" spans="1:9" ht="89.25" customHeight="1" x14ac:dyDescent="0.25">
      <c r="A42" s="18" t="s">
        <v>78</v>
      </c>
      <c r="B42" s="19" t="s">
        <v>79</v>
      </c>
      <c r="C42" s="19" t="s">
        <v>87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</row>
    <row r="43" spans="1:9" ht="42.75" hidden="1" x14ac:dyDescent="0.25">
      <c r="B43" s="2" t="s">
        <v>36</v>
      </c>
      <c r="C43" s="2"/>
      <c r="D43" s="2"/>
      <c r="E43" s="2"/>
      <c r="F43" s="2"/>
      <c r="G43" s="2"/>
    </row>
    <row r="44" spans="1:9" ht="6" hidden="1" customHeight="1" x14ac:dyDescent="0.25">
      <c r="B44" s="1" t="s">
        <v>37</v>
      </c>
      <c r="C44" s="1"/>
      <c r="D44" s="1"/>
      <c r="E44" s="1"/>
      <c r="F44" s="1"/>
      <c r="G44" s="1"/>
    </row>
    <row r="45" spans="1:9" ht="42.75" hidden="1" x14ac:dyDescent="0.25">
      <c r="B45" s="1" t="s">
        <v>38</v>
      </c>
      <c r="C45" s="1"/>
      <c r="D45" s="1"/>
      <c r="E45" s="1"/>
      <c r="F45" s="1"/>
      <c r="G45" s="1"/>
    </row>
    <row r="46" spans="1:9" ht="42.75" hidden="1" x14ac:dyDescent="0.25">
      <c r="B46" s="1" t="s">
        <v>37</v>
      </c>
      <c r="C46" s="1"/>
      <c r="D46" s="1"/>
      <c r="E46" s="1"/>
      <c r="F46" s="1"/>
      <c r="G46" s="1"/>
    </row>
    <row r="47" spans="1:9" ht="42.75" hidden="1" x14ac:dyDescent="0.25">
      <c r="B47" s="1" t="s">
        <v>38</v>
      </c>
      <c r="C47" s="1"/>
      <c r="D47" s="1"/>
      <c r="E47" s="1"/>
      <c r="F47" s="1"/>
      <c r="G47" s="1"/>
    </row>
    <row r="49" spans="1:7" x14ac:dyDescent="0.25">
      <c r="A49" t="s">
        <v>81</v>
      </c>
      <c r="G49" t="s">
        <v>82</v>
      </c>
    </row>
    <row r="51" spans="1:7" x14ac:dyDescent="0.25">
      <c r="A51" t="s">
        <v>83</v>
      </c>
      <c r="G51" t="s">
        <v>84</v>
      </c>
    </row>
  </sheetData>
  <mergeCells count="5">
    <mergeCell ref="G3:I3"/>
    <mergeCell ref="B3:B4"/>
    <mergeCell ref="B1:G1"/>
    <mergeCell ref="A3:A4"/>
    <mergeCell ref="C3:C4"/>
  </mergeCells>
  <pageMargins left="0.7" right="0.7" top="0.75" bottom="0.75" header="0.3" footer="0.3"/>
  <pageSetup paperSize="9" scale="59" orientation="landscape" r:id="rId1"/>
  <rowBreaks count="1" manualBreakCount="1">
    <brk id="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2020-11-23T02:10:49Z</dcterms:modified>
</cp:coreProperties>
</file>